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ին համակարգիչ\Հաշվետվություններ\Հաշվետվություններ\balans minchev 5 y\2023\"/>
    </mc:Choice>
  </mc:AlternateContent>
  <xr:revisionPtr revIDLastSave="0" documentId="13_ncr:1_{4D69B99F-9071-4A53-8552-22AC0EA88280}" xr6:coauthVersionLast="37" xr6:coauthVersionMax="37" xr10:uidLastSave="{00000000-0000-0000-0000-000000000000}"/>
  <bookViews>
    <workbookView xWindow="0" yWindow="0" windowWidth="19200" windowHeight="826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79021"/>
</workbook>
</file>

<file path=xl/calcChain.xml><?xml version="1.0" encoding="utf-8"?>
<calcChain xmlns="http://schemas.openxmlformats.org/spreadsheetml/2006/main">
  <c r="D24" i="1" l="1"/>
  <c r="D12" i="1" l="1"/>
  <c r="C12" i="1"/>
  <c r="D16" i="1"/>
  <c r="D6" i="1"/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<sst xmlns="http://schemas.openxmlformats.org/spreadsheetml/2006/main" count="44" uniqueCount="41">
  <si>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</si>
  <si>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</si>
  <si>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</si>
  <si>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</si>
  <si>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</si>
  <si>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</si>
  <si>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</si>
  <si>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</si>
  <si>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</si>
  <si>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</si>
  <si>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</si>
  <si>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</si>
  <si>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</si>
  <si>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</si>
  <si>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</si>
  <si>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</si>
  <si>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</si>
  <si>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</si>
  <si>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</si>
  <si>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</si>
  <si>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</si>
  <si>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</si>
  <si>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</si>
  <si>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</si>
  <si>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</si>
  <si>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</si>
  <si>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</si>
  <si>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</si>
  <si>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</si>
  <si>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</si>
  <si>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</si>
  <si>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</si>
  <si>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</si>
  <si>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</si>
  <si>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</si>
  <si>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</si>
  <si>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</si>
  <si>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</si>
  <si>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</si>
  <si>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</si>
  <si>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Կ․ Ստանիսլավսկու անվան պետական ռուսական դրամատիկական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</si>
</sst>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0" borderId="9" xfId="0" applyFont="1" applyBorder="1"/>
    <xf numFmtId="0" fontId="4" fillId="0" borderId="10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5" fillId="0" borderId="12" xfId="0" applyFont="1" applyFill="1" applyBorder="1"/>
    <xf numFmtId="0" fontId="4" fillId="0" borderId="13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B1" workbookViewId="0">
      <selection activeCell="C9" sqref="C9"/>
    </sheetView>
  </sheetViews>
  <sheetFormatPr defaultColWidth="8.83203125" defaultRowHeight="15" x14ac:dyDescent="0.3"/>
  <cols>
    <col min="1" max="1" width="5.58203125" style="9" customWidth="1"/>
    <col min="2" max="2" width="38.5" style="10" customWidth="1"/>
    <col min="3" max="3" width="20" style="7" customWidth="1"/>
    <col min="4" max="4" width="29.83203125" style="7" customWidth="1"/>
    <col min="5" max="5" width="38.75" style="7" customWidth="1"/>
    <col min="6" max="16384" width="8.83203125" style="7"/>
  </cols>
  <sheetData>
    <row r="2" spans="1:169" s="3" customFormat="1" ht="17.5" x14ac:dyDescent="0.45">
      <c r="A2" s="1"/>
      <c r="B2" s="2" t="s">
        <v>30</v>
      </c>
    </row>
    <row r="3" spans="1:169" s="5" customFormat="1" ht="17" x14ac:dyDescent="0.45">
      <c r="A3" s="4"/>
      <c r="B3" s="34" t="s">
        <v>37</v>
      </c>
      <c r="C3" s="34"/>
      <c r="D3" s="34"/>
    </row>
    <row r="4" spans="1:169" ht="17.5" thickBot="1" x14ac:dyDescent="0.5">
      <c r="E4" s="5"/>
    </row>
    <row r="5" spans="1:169" s="6" customFormat="1" ht="58.4" customHeight="1" x14ac:dyDescent="0.3">
      <c r="A5" s="12" t="s">
        <v>0</v>
      </c>
      <c r="B5" s="20" t="s">
        <v>1</v>
      </c>
      <c r="C5" s="21" t="s">
        <v>2</v>
      </c>
      <c r="D5" s="2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13" t="s">
        <v>3</v>
      </c>
      <c r="B6" s="23" t="s">
        <v>38</v>
      </c>
      <c r="C6" s="11">
        <f t="shared" ref="C6:C21" si="0">SUM(D6:D6)</f>
        <v>380695727.19999999</v>
      </c>
      <c r="D6" s="24">
        <f>SUM(D7:D10)</f>
        <v>380695727.19999999</v>
      </c>
    </row>
    <row r="7" spans="1:169" ht="18.399999999999999" customHeight="1" x14ac:dyDescent="0.3">
      <c r="A7" s="14"/>
      <c r="B7" s="25" t="s">
        <v>4</v>
      </c>
      <c r="C7" s="11">
        <f t="shared" si="0"/>
        <v>243467690</v>
      </c>
      <c r="D7" s="24">
        <v>243467690</v>
      </c>
    </row>
    <row r="8" spans="1:169" ht="18.399999999999999" customHeight="1" x14ac:dyDescent="0.3">
      <c r="A8" s="14"/>
      <c r="B8" s="25" t="s">
        <v>5</v>
      </c>
      <c r="C8" s="11">
        <f t="shared" si="0"/>
        <v>1000000</v>
      </c>
      <c r="D8" s="24">
        <v>1000000</v>
      </c>
    </row>
    <row r="9" spans="1:169" ht="18.399999999999999" customHeight="1" x14ac:dyDescent="0.3">
      <c r="A9" s="14"/>
      <c r="B9" s="25" t="s">
        <v>6</v>
      </c>
      <c r="C9" s="11">
        <f t="shared" si="0"/>
        <v>89030837.200000003</v>
      </c>
      <c r="D9" s="24">
        <v>89030837.200000003</v>
      </c>
    </row>
    <row r="10" spans="1:169" ht="18.399999999999999" customHeight="1" x14ac:dyDescent="0.3">
      <c r="A10" s="14"/>
      <c r="B10" s="25" t="s">
        <v>7</v>
      </c>
      <c r="C10" s="11">
        <f t="shared" si="0"/>
        <v>47197200</v>
      </c>
      <c r="D10" s="24">
        <v>47197200</v>
      </c>
    </row>
    <row r="11" spans="1:169" ht="53.15" customHeight="1" x14ac:dyDescent="0.3">
      <c r="A11" s="15" t="s">
        <v>8</v>
      </c>
      <c r="B11" s="26" t="s">
        <v>39</v>
      </c>
      <c r="C11" s="11">
        <f t="shared" si="0"/>
        <v>22853945</v>
      </c>
      <c r="D11" s="24">
        <v>22853945</v>
      </c>
    </row>
    <row r="12" spans="1:169" ht="68.150000000000006" customHeight="1" x14ac:dyDescent="0.3">
      <c r="A12" s="15">
        <v>1</v>
      </c>
      <c r="B12" s="27" t="s">
        <v>9</v>
      </c>
      <c r="C12" s="11">
        <f>SUM(D12:D12)</f>
        <v>149</v>
      </c>
      <c r="D12" s="24">
        <f>SUM(D14:D15)</f>
        <v>149</v>
      </c>
    </row>
    <row r="13" spans="1:169" s="8" customFormat="1" x14ac:dyDescent="0.3">
      <c r="A13" s="16"/>
      <c r="B13" s="28" t="s">
        <v>10</v>
      </c>
      <c r="C13" s="11">
        <f t="shared" si="0"/>
        <v>0</v>
      </c>
      <c r="D13" s="24"/>
    </row>
    <row r="14" spans="1:169" ht="33.4" customHeight="1" x14ac:dyDescent="0.3">
      <c r="A14" s="17" t="s">
        <v>11</v>
      </c>
      <c r="B14" s="29" t="s">
        <v>12</v>
      </c>
      <c r="C14" s="11">
        <f t="shared" si="0"/>
        <v>137</v>
      </c>
      <c r="D14" s="24">
        <v>137</v>
      </c>
    </row>
    <row r="15" spans="1:169" ht="34.75" customHeight="1" x14ac:dyDescent="0.3">
      <c r="A15" s="17" t="s">
        <v>13</v>
      </c>
      <c r="B15" s="29" t="s">
        <v>14</v>
      </c>
      <c r="C15" s="11">
        <f t="shared" si="0"/>
        <v>12</v>
      </c>
      <c r="D15" s="24">
        <v>12</v>
      </c>
    </row>
    <row r="16" spans="1:169" ht="68.150000000000006" customHeight="1" x14ac:dyDescent="0.3">
      <c r="A16" s="15">
        <v>2</v>
      </c>
      <c r="B16" s="27" t="s">
        <v>15</v>
      </c>
      <c r="C16" s="11">
        <f t="shared" si="0"/>
        <v>5</v>
      </c>
      <c r="D16" s="24">
        <f>SUM(D18:D20)</f>
        <v>5</v>
      </c>
    </row>
    <row r="17" spans="1:4" s="8" customFormat="1" x14ac:dyDescent="0.3">
      <c r="A17" s="16"/>
      <c r="B17" s="28" t="s">
        <v>10</v>
      </c>
      <c r="C17" s="11">
        <f t="shared" si="0"/>
        <v>0</v>
      </c>
      <c r="D17" s="24">
        <v>0</v>
      </c>
    </row>
    <row r="18" spans="1:4" ht="22.4" customHeight="1" x14ac:dyDescent="0.3">
      <c r="A18" s="17" t="s">
        <v>16</v>
      </c>
      <c r="B18" s="30" t="s">
        <v>17</v>
      </c>
      <c r="C18" s="11">
        <f t="shared" si="0"/>
        <v>3</v>
      </c>
      <c r="D18" s="24">
        <v>3</v>
      </c>
    </row>
    <row r="19" spans="1:4" ht="55" customHeight="1" x14ac:dyDescent="0.3">
      <c r="A19" s="17" t="s">
        <v>18</v>
      </c>
      <c r="B19" s="30" t="s">
        <v>19</v>
      </c>
      <c r="C19" s="11">
        <f t="shared" si="0"/>
        <v>2</v>
      </c>
      <c r="D19" s="24">
        <v>2</v>
      </c>
    </row>
    <row r="20" spans="1:4" ht="50.5" customHeight="1" x14ac:dyDescent="0.3">
      <c r="A20" s="17" t="s">
        <v>20</v>
      </c>
      <c r="B20" s="30" t="s">
        <v>21</v>
      </c>
      <c r="C20" s="11">
        <f t="shared" si="0"/>
        <v>0</v>
      </c>
      <c r="D20" s="24">
        <v>0</v>
      </c>
    </row>
    <row r="21" spans="1:4" ht="50.5" customHeight="1" x14ac:dyDescent="0.3">
      <c r="A21" s="15">
        <v>3</v>
      </c>
      <c r="B21" s="27" t="s">
        <v>22</v>
      </c>
      <c r="C21" s="11">
        <f t="shared" si="0"/>
        <v>130916</v>
      </c>
      <c r="D21" s="24">
        <v>130916</v>
      </c>
    </row>
    <row r="22" spans="1:4" ht="50.5" customHeight="1" x14ac:dyDescent="0.3">
      <c r="A22" s="15">
        <v>4</v>
      </c>
      <c r="B22" s="27" t="s">
        <v>31</v>
      </c>
      <c r="C22" s="11">
        <f t="shared" ref="C22:C23" si="1">SUM(D22:D22)</f>
        <v>17935466</v>
      </c>
      <c r="D22" s="24">
        <v>17935466</v>
      </c>
    </row>
    <row r="23" spans="1:4" ht="50.5" customHeight="1" x14ac:dyDescent="0.3">
      <c r="A23" s="15">
        <v>5</v>
      </c>
      <c r="B23" s="27" t="s">
        <v>32</v>
      </c>
      <c r="C23" s="11">
        <f t="shared" si="1"/>
        <v>19776567</v>
      </c>
      <c r="D23" s="24">
        <v>19776567</v>
      </c>
    </row>
    <row r="24" spans="1:4" ht="32.9" customHeight="1" x14ac:dyDescent="0.3">
      <c r="A24" s="15">
        <v>6</v>
      </c>
      <c r="B24" s="27" t="s">
        <v>23</v>
      </c>
      <c r="C24" s="11">
        <f t="shared" ref="C24:C32" si="2">SUM(D24:D24)</f>
        <v>3566606.5</v>
      </c>
      <c r="D24" s="24">
        <f>D25+D26+D27+D28</f>
        <v>3566606.5</v>
      </c>
    </row>
    <row r="25" spans="1:4" s="8" customFormat="1" x14ac:dyDescent="0.3">
      <c r="A25" s="16"/>
      <c r="B25" s="28" t="s">
        <v>10</v>
      </c>
      <c r="C25" s="11">
        <f t="shared" si="2"/>
        <v>0</v>
      </c>
      <c r="D25" s="24">
        <v>0</v>
      </c>
    </row>
    <row r="26" spans="1:4" ht="32.15" customHeight="1" x14ac:dyDescent="0.3">
      <c r="A26" s="18" t="s">
        <v>33</v>
      </c>
      <c r="B26" s="30" t="s">
        <v>24</v>
      </c>
      <c r="C26" s="11">
        <f t="shared" si="2"/>
        <v>5658.9</v>
      </c>
      <c r="D26" s="24">
        <v>5658.9</v>
      </c>
    </row>
    <row r="27" spans="1:4" ht="19" customHeight="1" x14ac:dyDescent="0.3">
      <c r="A27" s="17">
        <v>6.2</v>
      </c>
      <c r="B27" s="30" t="s">
        <v>25</v>
      </c>
      <c r="C27" s="11">
        <f t="shared" si="2"/>
        <v>88.8</v>
      </c>
      <c r="D27" s="24">
        <v>88.8</v>
      </c>
    </row>
    <row r="28" spans="1:4" ht="18.399999999999999" customHeight="1" x14ac:dyDescent="0.3">
      <c r="A28" s="18" t="s">
        <v>34</v>
      </c>
      <c r="B28" s="30" t="s">
        <v>26</v>
      </c>
      <c r="C28" s="11">
        <f t="shared" si="2"/>
        <v>3560858.8</v>
      </c>
      <c r="D28" s="24">
        <v>3560858.8</v>
      </c>
    </row>
    <row r="29" spans="1:4" ht="62.25" customHeight="1" x14ac:dyDescent="0.3">
      <c r="A29" s="15">
        <v>7</v>
      </c>
      <c r="B29" s="27" t="s">
        <v>27</v>
      </c>
      <c r="C29" s="11">
        <f t="shared" si="2"/>
        <v>2</v>
      </c>
      <c r="D29" s="24">
        <f>SUM(D31:D32)</f>
        <v>2</v>
      </c>
    </row>
    <row r="30" spans="1:4" s="8" customFormat="1" x14ac:dyDescent="0.3">
      <c r="A30" s="19"/>
      <c r="B30" s="28" t="s">
        <v>10</v>
      </c>
      <c r="C30" s="11">
        <f t="shared" si="2"/>
        <v>0</v>
      </c>
      <c r="D30" s="24"/>
    </row>
    <row r="31" spans="1:4" ht="34.15" customHeight="1" x14ac:dyDescent="0.3">
      <c r="A31" s="18" t="s">
        <v>35</v>
      </c>
      <c r="B31" s="30" t="s">
        <v>28</v>
      </c>
      <c r="C31" s="11">
        <f t="shared" si="2"/>
        <v>0</v>
      </c>
      <c r="D31" s="24">
        <v>0</v>
      </c>
    </row>
    <row r="32" spans="1:4" ht="34.15" customHeight="1" thickBot="1" x14ac:dyDescent="0.35">
      <c r="A32" s="18" t="s">
        <v>36</v>
      </c>
      <c r="B32" s="31" t="s">
        <v>29</v>
      </c>
      <c r="C32" s="32">
        <f t="shared" si="2"/>
        <v>2</v>
      </c>
      <c r="D32" s="33">
        <v>2</v>
      </c>
    </row>
  </sheetData>
  <mergeCells count="1">
    <mergeCell ref="B3:D3"/>
  </mergeCells>
  <pageMargins left="0.76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e/oeCVtqjEPJ/1OY+Ca5mPyGAgCp8ZuELGK+yyqxOU0=</DigestValue>
    </Reference>
    <Reference Type="http://www.w3.org/2000/09/xmldsig#Object" URI="#idOfficeObject">
      <DigestMethod Algorithm="http://www.w3.org/2001/04/xmlenc#sha256"/>
      <DigestValue>ByJDU00AU6DlC3xYeIfU54lSy74FtctKSsjEnqgjfuE=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UfKW5cccQ4VAQ1pFA7+wCejnoFuKBZFc59OTMvYYGdk=</DigestValue>
    </Reference>
  </SignedInfo>
  <SignatureValue>tUN5YBxC44xkSmoaTbo8emUR6gjXhu4ll8s9EPI1d7QtAIiykkbf9nQ9S2CoWKPdNqVORe/29SmR
dB2vBFZyzEIYZvw3cbz+VGtEVO65OFFxQbslVal0O5cfzyY8DeqZP+U2Qn42VQvZvLw+EiIkSbCP
kYOkaqbhUwfNfIMVI+7cstXvwEOFvtpUzU5M1TdmMbT7JCS+Jal7IXmbwFUVR1dIaSHnxbWde72O
tkiee48xOLqPrslYLN7lg9QcRk5fAGkUbRLUuqQv7nCF7Ork7rTi9BWB11bwiz03VLyLX4XSR62p
uTiWeJ9pzynVvhtHp+HV/GTCrO2CDGTyrY2Leg==</SignatureValue>
  <KeyInfo>
    <X509Data>
      <X509Certificate>MIIFSTCCAzGgAwIBAgIICTFWhUy58pYwDQYJKoZIhvcNAQELBQAwQjELMAkGA1UEBhMCQU0xEzARBgNVBAoMCkVLRU5HIENKU0MxCjAIBgNVBAUTATExEjAQBgNVBAMMCUNBIG9mIFJvQTAeFw0yMjA5MjAxMjM1MDlaFw0yNzEwMjcwOTE4MjJaMIGBMQswCQYDVQQGEwJBTTEdMBsGA1UEBAwU1YfUsdWA1Y7UtdWQ1LTVhdSx1YYxFTATBgNVBCoMDNWN1YjVktWQ1LXVhjEVMBMGA1UEBRMMNDA5M2M2MGViZGY4MSUwIwYDVQQDDBxTSEFIVkVSRFlBTiBTVVJFTiAzNDA0NzcwMjY5MIIBIjANBgkqhkiG9w0BAQEFAAOCAQ8AMIIBCgKCAQEA4RyTT5HjRIxHKWGsnsP02KRqExjkI17wz+mHMGntf0rZFN3JlR7zAiH9381ZlW8MgiCBnoQtZ8jW7Ya0jQa7vlEHFBQdaY48UAsSHRjZ530R17lnL9B4KyIzZ/Od2Anb7Z46vshh01spRsRDnzv4rGcBMHIfD9YUtZyOu0XCMwxhEUj0KKd+RnPWRRrB6JZEZv7v3IjoU+oazT+geadB9B2/Ar+KSB9QTSHxgj25ev5ySrhNmM1SLMIVxYZr2P5JMea1XCDhI4E+5U7dFymCQyGqe26Yoy67/+xUC+0J0LMfEDbazWYPgl3HdMngzL0wd2wix+BGYniS8NosGR5eAQIDAQABo4IBATCB/jAzBggrBgEFBQcBAQQnMCUwIwYIKwYBBQUHMAGGF2h0dHA6Ly9vY3NwLnBraS5hbS9vY3NwMB0GA1UdDgQWBBRQgGFhrWR8+BD1ey7Lc58Aqyy15zAMBgNVHRMBAf8EAjAAMB8GA1UdIwQYMBaAFOnq8e4kIi4N/23YzITGNIzfXbJ5MDIGA1UdIAQrMCkwJwYEVR0gADAfMB0GCCsGAQUFBwIBFhF3d3cucGtpLmFtL3BvbGljeTA1BgNVHR8ELjAsMCqgKKAmhiRodHRwOi8vY3JsLnBraS5hbS9jaXRpemVuY2FfMjAxMy5jcmwwDgYDVR0PAQH/BAQDAgSwMA0GCSqGSIb3DQEBCwUAA4ICAQBdLKwYGD2awVvixmuskM5sNTjiF3BFCLtESCwmu6DnKA8EbzvTS6mKaAlW6j/J3q38gGYz5pBjeHdKFhHjNbihVINJATtzOydE2a/OU/qhLVlBO6HoU4LkkioHEHGeZ+sJDaJvkDQYFRy9jXaRpiRZgRQzy5ztgMB+PVXENWFGP0/KGKh6IwmeZYPBZLENmqpkzQW67nhyXfnBSVA7zl7zWdDQXrK/YdFsDAPQDGDAfqluzOEMsT8n+35GyCo1iP0gL0nXtLG9suBsPi5xZOkS4slHIveOShE6yy3AfOkb2YcO3gHX8Iz6XB2uuBhLzYqxrhV2Il/3VTDQ/1rSwjs404rKZW4r2y5a9O1mcVj4YSp1Yz/nKcxhcPuUSGqiMsQghSDYdpWI2KLQoWa+K0aqAL+hdpQr1kFmukfooAa6duLreBNqazVBMG7b+NQY+imKoUFgdwnlYoEWpcd5jKS+irU402r/jdOPncaKL4Z0uqkrGurH+rizeoae6Xc0KE36ID4Fza/6zyO/y64cvHFXGdVvUdAe+IZwf1c98OjazCW01RbkiTvGmh0i5XjPIUKYw1C/gpD3Fz0hl1DqFvoNCP4HWzcKeZsVxBMIlZ4EtlGtEhaywPbuExRUibuuXssDoTumX16AK9ySBDExF2rkQo8GA7+8sCbiHknRi0tO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DUaenkLaFqEJlME4ZARvz4NuoLoTvpWgHriPTeCGjsw=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k9mlVs5FPytH89u7WxAU5nAX8YAhvN8l5tVqI9MuXJg=</DigestValue>
      </Reference>
      <Reference URI="/xl/sharedStrings.xml?ContentType=application/vnd.openxmlformats-officedocument.spreadsheetml.sharedStrings+xml">
        <DigestMethod Algorithm="http://www.w3.org/2001/04/xmlenc#sha256"/>
        <DigestValue>+Zjfc3hl8TF3WqUGdlE9miQZ8pZlzXNl/wOmDQb3jW8=</DigestValue>
      </Reference>
      <Reference URI="/xl/styles.xml?ContentType=application/vnd.openxmlformats-officedocument.spreadsheetml.styles+xml">
        <DigestMethod Algorithm="http://www.w3.org/2001/04/xmlenc#sha256"/>
        <DigestValue>JxU6fH62PPdhcvxIIAgcO2HfsaUOxbIwfWKd1A2QWAA=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O3fKlPC43KqvZ29eyg31goKG/G0TB1Eqzxa1fZIY3BM=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mQ+kkneO2qy7R2REKrYSkwmFLvQkrZ8XZkkItSx6GlE=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2024-03-07T08:18:57Z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2024-03-07T08:18:57Z</xd:SigningTime>
          <xd:SigningCertificate>
            <xd:Cert>
              <xd:CertDigest>
                <DigestMethod Algorithm="http://www.w3.org/2001/04/xmlenc#sha256"/>
                <DigestValue>yEZgBw8r7ibeewyh6o3X/Q/kJaPqhM9zVoS8ax16520=</DigestValue>
              </xd:CertDigest>
              <xd:IssuerSerial>
                <X509IssuerName>CN=CA of RoA, SERIALNUMBER=1, O=EKENG CJSC, C=AM</X509IssuerName>
                <X509SerialNumber>662405750718067350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/tLlHmIXiruz9IIx715OTR6++EqeS3J2v1/4G3ZhmGw=</DigestValue>
    </Reference>
    <Reference Type="http://www.w3.org/2000/09/xmldsig#Object" URI="#idOfficeObject">
      <DigestMethod Algorithm="http://www.w3.org/2001/04/xmlenc#sha256"/>
      <DigestValue>ByJDU00AU6DlC3xYeIfU54lSy74FtctKSsjEnqgjfuE=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FIERwS9B0RUk7tXjvnix5btNjxr3Tq+aAzRXM7KxNFQ=</DigestValue>
    </Reference>
  </SignedInfo>
  <SignatureValue>NvJ1ismc+RLOHg6aft/EpwZfDlPMpWfId2RTxzh/TAohZVd1hOJFx1Jy7K9SM4LRH9aFp9+i+qdz
aeEAv8+ZeKAb+mU31LbDNFe8xqwcJqtWBYRpBYEVlK+pNt2uxql9+190ZwpLikK7PS4igcv1Mic8
YM/sCeGbxibK+qs+Jm45IxYpPa8EfVnpzqpnFmSjapUHI3tOeyA6gJe8cr3wM0SGyxMBaHY8iKWV
3AM4fo8FTUxPr1M5XvrXl7UW2d7jre4MCMsiqUuZnMAuQdEm2BZPqg9oiqRXo3BoHySBcoQ0obuX
LyHrgmsKmUgaM945/y8y7F6KjPJxftrG7tnKOQ==</SignatureValue>
  <KeyInfo>
    <X509Data>
      <X509Certificate>MIIFTDCCAzSgAwIBAgIIKaGWot8jh8swDQYJKoZIhvcNAQELBQAwQjELMAkGA1UEBhMCQU0xEzARBgNVBAoMCkVLRU5HIENKU0MxCjAIBgNVBAUTATExEjAQBgNVBAMMCUNBIG9mIFJvQTAeFw0xOTAzMjYxMDMzNDBaFw0yNzEwMjcwOTE4MjJaMIGEMQswCQYDVQQGEwJBTTEbMBkGA1UEBAwS1YLViNWS1L/UsdWN1YXUsdWGMRkwFwYDVQQqDBDVhNSx1ZDUs9Sx1ZDUu9WPMRUwEwYDVQQFEww2NGY0YmUzOWMyZjMxJjAkBgNVBAMMHUdIVUtBU1lBTiBNQVJHQVJJVCA3ODA3NTkwMTMwMIIBIjANBgkqhkiG9w0BAQEFAAOCAQ8AMIIBCgKCAQEAm5vmNsueAacyvRj5aqwZyngmUqYolPw/+ktkXXvWqTe5rIwgsAuAy2UuwHsOii0lhkSOyNNrdiyPIV0YOHbENiYKY0o2WKk4I1PNkp+KO+U2v1A7aeeivdvHubErxGSEQqUC0xfjqUfwTHg50eZQJwuwEL182nxMpJm0Cl62M0RaMXjjlTL3I1aSVqnmSv4RHEpHqy+1RgU8oaZskXJFfUjl+HiNnRZsTykULFCVcMQJPBoA0m5a9dxPLJ4Gegtj+/FmrX5gkaD76eBMEg2672eEH2IIK0qHOXehHUqLQ4JYxKT2BmaUbvaR0k78C7Lv/njbYICl6h/jvmGI4wRSrQIDAQABo4IBATCB/jAzBggrBgEFBQcBAQQnMCUwIwYIKwYBBQUHMAGGF2h0dHA6Ly9vY3NwLnBraS5hbS9vY3NwMB0GA1UdDgQWBBSxUKr2bkbu+I3fDQI2t9Yh5fcGPTAMBgNVHRMBAf8EAjAAMB8GA1UdIwQYMBaAFOnq8e4kIi4N/23YzITGNIzfXbJ5MDIGA1UdIAQrMCkwJwYEVR0gADAfMB0GCCsGAQUFBwIBFhF3d3cucGtpLmFtL3BvbGljeTA1BgNVHR8ELjAsMCqgKKAmhiRodHRwOi8vY3JsLnBraS5hbS9jaXRpemVuY2FfMjAxMy5jcmwwDgYDVR0PAQH/BAQDAgSwMA0GCSqGSIb3DQEBCwUAA4ICAQB2FhAzqhg58JNRF2D5WesOBXdAk+4cpb7JLNnydzSBatle2C/yFYiTbT/1qWwv6kIicmCnt6IeJ57yToQrBihfxva1JUnueghXdjBxtfGbvcCcUmirNJQ9i79xeWwmsa1IohxhfcoLyJeada55hiQiMdcVKZ1IENtpVel0gGuBsUvoUreneX+sGnJsnPgbasPaIevPKuqGVNrTDrEWf/uOkLB+B7aqUKa0StmTUpbLbTRbr7ipK6InrerWOQrN5fSFeGlgSmXRIs+oklfizxtSWIinEG9JoNnwF0udcHRjQ/QEfEYZXk5+yot3kt7wCgqmFznDGRBjJThYuv09DrhwfNYsxzT803FFQlUPcinqRpneUHMHtbasxgwSa7HKOmrJEurbCugHqmSl2Aw/83RhcsoRud+4qvoXEqjqeKJ9Q3NPnc7EtOBAGhL9IMoKFbtWkB6bGxVTPiDLhujGBO4XdDZLzSZYPZ/KHjbX1oAPovP677iS80ThPWGRintB/HB/QCDVuXPFHUyQjm2ellgSqg087vR+SQXyh3orz1m6RBojaHs02WD3j66MU+hnaX/+yP8+vrqGfg7ReIe1Mnqq7UEZDREW9QqSM86YnihZC28fGEUSAiE4gC5+5kX4WxGKImLcAWWGG5caDg1HsQjbvqx+n/KD5Oqqp4s48vUG0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DUaenkLaFqEJlME4ZARvz4NuoLoTvpWgHriPTeCGjsw=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k9mlVs5FPytH89u7WxAU5nAX8YAhvN8l5tVqI9MuXJg=</DigestValue>
      </Reference>
      <Reference URI="/xl/sharedStrings.xml?ContentType=application/vnd.openxmlformats-officedocument.spreadsheetml.sharedStrings+xml">
        <DigestMethod Algorithm="http://www.w3.org/2001/04/xmlenc#sha256"/>
        <DigestValue>+Zjfc3hl8TF3WqUGdlE9miQZ8pZlzXNl/wOmDQb3jW8=</DigestValue>
      </Reference>
      <Reference URI="/xl/styles.xml?ContentType=application/vnd.openxmlformats-officedocument.spreadsheetml.styles+xml">
        <DigestMethod Algorithm="http://www.w3.org/2001/04/xmlenc#sha256"/>
        <DigestValue>JxU6fH62PPdhcvxIIAgcO2HfsaUOxbIwfWKd1A2QWAA=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O3fKlPC43KqvZ29eyg31goKG/G0TB1Eqzxa1fZIY3BM=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mQ+kkneO2qy7R2REKrYSkwmFLvQkrZ8XZkkItSx6GlE=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2024-03-07T08:20:15Z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2024-03-07T08:20:15Z</xd:SigningTime>
          <xd:SigningCertificate>
            <xd:Cert>
              <xd:CertDigest>
                <DigestMethod Algorithm="http://www.w3.org/2001/04/xmlenc#sha256"/>
                <DigestValue>PvgKUoK5e/8Xzr1dDZqSRNC/Jg0qoDi8itG6zM15jns=</DigestValue>
              </xd:CertDigest>
              <xd:IssuerSerial>
                <X509IssuerName>CN=CA of RoA, SERIALNUMBER=1, O=EKENG CJSC, C=AM</X509IssuerName>
                <X509SerialNumber>2999844453077977035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2024-03-07T07:03:39Z</cp:lastPrinted>
  <dcterms:created xsi:type="dcterms:W3CDTF">2018-07-20T13:50:31Z</dcterms:created>
  <dcterms:modified xsi:type="dcterms:W3CDTF">2024-03-07T08:18:47Z</dcterms:modified>
</cp:coreProperties>
</file>